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hanna_melnykova_metinvestholding_com/Documents/Робочий стіл/ПРО 1938 ЗЧ сеп/"/>
    </mc:Choice>
  </mc:AlternateContent>
  <xr:revisionPtr revIDLastSave="1342" documentId="11_FB9A9E43C4094EFA3B634085AF7C3E810B8A1C79" xr6:coauthVersionLast="47" xr6:coauthVersionMax="47" xr10:uidLastSave="{6C1BCFCD-C809-45AB-9934-0697937A4EF3}"/>
  <bookViews>
    <workbookView xWindow="9636" yWindow="156" windowWidth="14256" windowHeight="11532" firstSheet="1" activeTab="2" xr2:uid="{00000000-000D-0000-FFFF-FFFF00000000}"/>
  </bookViews>
  <sheets>
    <sheet name="Лист2" sheetId="8" state="hidden" r:id="rId1"/>
    <sheet name="Свод" sheetId="13" r:id="rId2"/>
    <sheet name="Потребность" sheetId="1" r:id="rId3"/>
  </sheets>
  <definedNames>
    <definedName name="_xlnm._FilterDatabase" localSheetId="2" hidden="1">Потребность!$A$1:$H$32</definedName>
  </definedNames>
  <calcPr calcId="191029"/>
  <pivotCaches>
    <pivotCache cacheId="28" r:id="rId4"/>
    <pivotCache cacheId="29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<sst xmlns="http://schemas.openxmlformats.org/spreadsheetml/2006/main" count="109" uniqueCount="70">
  <si>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ШТ</t>
  </si>
  <si>
    <t>Заявка</t>
  </si>
  <si>
    <t>Группа материалов</t>
  </si>
  <si>
    <t>Дата постачання</t>
  </si>
  <si>
    <t>ОЗМ</t>
  </si>
  <si>
    <t>Найменування</t>
  </si>
  <si>
    <t>Од.вим.</t>
  </si>
  <si>
    <t>К-ть</t>
  </si>
  <si>
    <t>Броня ч.1272.05.203-1</t>
  </si>
  <si>
    <t>Броня балки ч.1255.03.306СБ</t>
  </si>
  <si>
    <t>Завод</t>
  </si>
  <si>
    <t>Броня корпуса ч.ДФД 153Б-1</t>
  </si>
  <si>
    <t>Вал входной редуктора ЦД1700 ч.Д-5030-21</t>
  </si>
  <si>
    <t>Плита распред.ч.1273.05.02</t>
  </si>
  <si>
    <t>Броня конуса ч.1244.05.813</t>
  </si>
  <si>
    <t>Броня корпуса ч.ДФД 155А-1</t>
  </si>
  <si>
    <t>Броня корпуса ч.ДФД 155Б</t>
  </si>
  <si>
    <t>Броня корпуса ч.ДФД 156А</t>
  </si>
  <si>
    <t>Броня корпуса ч.ДФ-Д-151А</t>
  </si>
  <si>
    <t>Броня корпуса ч.ДФ-Д-151Б-1</t>
  </si>
  <si>
    <t>Броня корпуса ч.ДФ-Д-152А-1</t>
  </si>
  <si>
    <t>Броня корпуса ч.ДФ-Д-153А-1</t>
  </si>
  <si>
    <t>Броня корпуса ч.ДФ-Д-154А</t>
  </si>
  <si>
    <t>Броня нижняя ч.ДР.02.004</t>
  </si>
  <si>
    <t>Броня нижняя ч.ДР.02.005</t>
  </si>
  <si>
    <t>Броня правая ч.ДР.02.009</t>
  </si>
  <si>
    <t>Броня ч.ДФ-М-11</t>
  </si>
  <si>
    <t>Броня ч.ДФ-М-12</t>
  </si>
  <si>
    <t>Клин нижний ч.ДР.02.010</t>
  </si>
  <si>
    <t>Броня неподвижная ч.1272.07.320-1</t>
  </si>
  <si>
    <t>Броня мельницы ч.3Г26.28-5</t>
  </si>
  <si>
    <t>Броня ч.1275.05.317-3.К-01</t>
  </si>
  <si>
    <t>Броня неподвижная ч.1275.07.429-01</t>
  </si>
  <si>
    <t>Броня ч.1255.05.342-01</t>
  </si>
  <si>
    <t>Броня ч.1255.05.341-01</t>
  </si>
  <si>
    <t>Рама мельницы левое исполн.ч.201-8139 СК</t>
  </si>
  <si>
    <t>Броня боковая 5165-4Е11</t>
  </si>
  <si>
    <t>Названия строк</t>
  </si>
  <si>
    <t>Общий итог</t>
  </si>
  <si>
    <t>Сумма по полю К-ть</t>
  </si>
  <si>
    <t>1100 ПівнГЗК</t>
  </si>
  <si>
    <t>03004008</t>
  </si>
  <si>
    <t>Колесо конічне к.5-3577.01.004</t>
  </si>
  <si>
    <t>Шестірня Z-80 m-6 к.СП-01-147</t>
  </si>
  <si>
    <t>Шестірня Z-22 m-6 к.СП-150И</t>
  </si>
  <si>
    <t>Стакан сепар.к.03.00.ПБМ 90/250.318.00СБ</t>
  </si>
  <si>
    <t>Вузол ущільн.криш.к.0300.ПБМ90/250.323СБ</t>
  </si>
  <si>
    <t>Вузол ущіль.криш.к.0300.ПБМ120/300.325СБ</t>
  </si>
  <si>
    <t>Стакан к.ПБМ-120/300 НП-01.04.00СБ</t>
  </si>
  <si>
    <t>Цапфа передня к.03.00.172.01.00СБ</t>
  </si>
  <si>
    <t>28.15.250000.00394</t>
  </si>
  <si>
    <t>28.15.395000.00649</t>
  </si>
  <si>
    <t>28.15.395000.00653</t>
  </si>
  <si>
    <t>28.92.620000.04769</t>
  </si>
  <si>
    <t>28.92.620000.04770</t>
  </si>
  <si>
    <t>28.92.620000.04787</t>
  </si>
  <si>
    <t>28.92.620000.05575</t>
  </si>
  <si>
    <t>28.92.620000.09093</t>
  </si>
  <si>
    <t>(пусто)</t>
  </si>
  <si>
    <t>18285483</t>
  </si>
  <si>
    <t>18285565</t>
  </si>
  <si>
    <t>18285566</t>
  </si>
  <si>
    <t>18285793</t>
  </si>
  <si>
    <t>18285797</t>
  </si>
  <si>
    <t>Звездочка ч.250-01.00.1005</t>
  </si>
  <si>
    <t>28.15.395000.00180</t>
  </si>
  <si>
    <t>1600 ЦГЗК</t>
  </si>
  <si>
    <t>Стакан ч.03.ПБМ120/300.00.00СБ</t>
  </si>
  <si>
    <t>28.92.620000.02119</t>
  </si>
  <si>
    <t>18285798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</si>
</sst>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right" vertical="top"/>
    </xf>
    <xf numFmtId="3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right" vertical="top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BB2917FF-B279-4DBD-A874-32A39AE331A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ельникова Ганна Андріївна (Hanna Melnykova)" refreshedDate="46087.684583449074" createdVersion="8" refreshedVersion="8" minRefreshableVersion="3" recordCount="32" xr:uid="{2D070B13-2435-4AE8-9E03-1D8CBBA0D3D2}">
  <cacheSource type="worksheet">
    <worksheetSource ref="A1:H4" sheet="Потребность"/>
  </cacheSource>
  <cacheFields count="9">
    <cacheField name="Найменування" numFmtId="0">
      <sharedItems count="28">
        <s v="Броня корпуса ч.ДФД 153Б-1"/>
        <s v="Вал входной редуктора ЦД1700 ч.Д-5030-21"/>
        <s v="Плита распред.ч.1273.05.02"/>
        <s v="Броня конуса ч.1244.05.813"/>
        <s v="Броня ч.1272.05.203-1"/>
        <s v="Броня балки ч.1255.03.306СБ"/>
        <s v="Броня корпуса ч.ДФД 155А-1"/>
        <s v="Броня корпуса ч.ДФД 155Б"/>
        <s v="Броня корпуса ч.ДФД 156А"/>
        <s v="Броня корпуса ч.ДФ-Д-151А"/>
        <s v="Броня корпуса ч.ДФ-Д-151Б-1"/>
        <s v="Броня корпуса ч.ДФ-Д-152А-1"/>
        <s v="Броня корпуса ч.ДФ-Д-153А-1"/>
        <s v="Броня корпуса ч.ДФ-Д-154А"/>
        <s v="Броня нижняя ч.ДР.02.004"/>
        <s v="Броня нижняя ч.ДР.02.005"/>
        <s v="Броня правая ч.ДР.02.009"/>
        <s v="Броня ч.ДФ-М-11"/>
        <s v="Броня ч.ДФ-М-12"/>
        <s v="Клин нижний ч.ДР.02.010"/>
        <s v="Броня неподвижная ч.1272.07.320-1"/>
        <s v="Броня мельницы ч.3Г26.28-5"/>
        <s v="Броня ч.1275.05.317-3.К-01"/>
        <s v="Броня неподвижная ч.1275.07.429-01"/>
        <s v="Броня ч.1255.05.342-01"/>
        <s v="Броня ч.1255.05.341-01"/>
        <s v="Рама мельницы левое исполн.ч.201-8139 СК"/>
        <s v="Броня боковая 5165-4Е11"/>
      </sharedItems>
    </cacheField>
    <cacheField name="Од.вим." numFmtId="0">
      <sharedItems/>
    </cacheField>
    <cacheField name="К-ть" numFmtId="0">
      <sharedItems containsSemiMixedTypes="0" containsString="0" containsNumber="1" containsInteger="1" minValue="1" maxValue="80"/>
    </cacheField>
    <cacheField name="Группа материалов" numFmtId="0">
      <sharedItems count="2">
        <s v="03003005"/>
        <s v="03003003"/>
      </sharedItems>
    </cacheField>
    <cacheField name="Заявка" numFmtId="0">
      <sharedItems containsMixedTypes="1" containsNumber="1" containsInteger="1" minValue="18150870" maxValue="18152426"/>
    </cacheField>
    <cacheField name="Дата постачання" numFmtId="14">
      <sharedItems containsSemiMixedTypes="0" containsNonDate="0" containsDate="1" containsString="0" minDate="2026-07-09T00:00:00" maxDate="2026-10-31T00:00:00"/>
    </cacheField>
    <cacheField name="ОЗМ" numFmtId="0">
      <sharedItems count="28">
        <s v="28.92.620000.00116"/>
        <s v="28.15.227000.12503"/>
        <s v="28.92.620000.01482"/>
        <s v="28.92.620000.00109"/>
        <s v="28.92.620000.00183"/>
        <s v="28.92.620000.00084"/>
        <s v="28.92.620000.00117"/>
        <s v="28.92.620000.00118"/>
        <s v="28.92.620000.00119"/>
        <s v="28.92.620000.00120"/>
        <s v="28.92.620000.00121"/>
        <s v="28.92.620000.00122"/>
        <s v="28.92.620000.00123"/>
        <s v="28.92.620000.00124"/>
        <s v="28.92.620000.00141"/>
        <s v="28.92.620000.00142"/>
        <s v="28.92.620000.00153"/>
        <s v="28.92.620000.00195"/>
        <s v="28.92.620000.00196"/>
        <s v="28.92.620000.00676"/>
        <s v="28.92.620000.05206"/>
        <s v="28.92.620000.08047"/>
        <s v="28.92.620000.11720"/>
        <s v="28.92.620000.11722"/>
        <s v="28.92.620000.11789"/>
        <s v="28.92.620000.11790"/>
        <s v="25.11.236000.18995"/>
        <s v="28.92.620000.06791"/>
      </sharedItems>
    </cacheField>
    <cacheField name="Завод" numFmtId="0">
      <sharedItems/>
    </cacheField>
    <cacheField name="уна" numFmtId="4">
      <sharedItems containsSemiMixedTypes="0" containsString="0" containsNumber="1" minValue="1419.26" maxValue="463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ельникова Ганна Андріївна (Hanna Melnykova)" refreshedDate="46206.523896412036" createdVersion="8" refreshedVersion="8" minRefreshableVersion="3" recordCount="32" xr:uid="{800ED7CD-C8D6-42B4-AC7B-3AC96D3F0ECE}">
  <cacheSource type="worksheet">
    <worksheetSource ref="A1:H1048576" sheet="Потребность"/>
  </cacheSource>
  <cacheFields count="8">
    <cacheField name="Найменування" numFmtId="0">
      <sharedItems containsBlank="1" count="14">
        <s v="Колесо конічне к.5-3577.01.004"/>
        <s v="Шестірня Z-80 m-6 к.СП-01-147"/>
        <s v="Шестірня Z-22 m-6 к.СП-150И"/>
        <s v="Стакан сепар.к.03.00.ПБМ 90/250.318.00СБ"/>
        <s v="Вузол ущільн.криш.к.0300.ПБМ90/250.323СБ"/>
        <s v="Вузол ущіль.криш.к.0300.ПБМ120/300.325СБ"/>
        <s v="Стакан к.ПБМ-120/300 НП-01.04.00СБ"/>
        <s v="Звездочка ч.250-01.00.1005"/>
        <s v="Стакан ч.03.ПБМ120/300.00.00СБ"/>
        <s v="Цапфа передня к.03.00.172.01.00СБ"/>
        <m/>
        <s v="Кухоль к.03.ПБМ120/300.00.00СБ" u="1"/>
        <s v="Обечайка барабана к.54 1060 019СБ (А)" u="1"/>
        <s v="Обичайка сепаратора к.03.ПБМ120/300.00СБ" u="1"/>
      </sharedItems>
    </cacheField>
    <cacheField name="Од.вим." numFmtId="0">
      <sharedItems containsBlank="1"/>
    </cacheField>
    <cacheField name="К-ть" numFmtId="0">
      <sharedItems containsString="0" containsBlank="1" containsNumber="1" containsInteger="1" minValue="2" maxValue="40"/>
    </cacheField>
    <cacheField name="Группа материалов" numFmtId="0">
      <sharedItems containsBlank="1"/>
    </cacheField>
    <cacheField name="Заявка" numFmtId="0">
      <sharedItems containsBlank="1" containsMixedTypes="1" containsNumber="1" containsInteger="1" minValue="18285794" maxValue="18296404"/>
    </cacheField>
    <cacheField name="Дата постачання" numFmtId="0">
      <sharedItems containsNonDate="0" containsDate="1" containsString="0" containsBlank="1" minDate="2026-11-10T00:00:00" maxDate="2026-11-21T00:00:00"/>
    </cacheField>
    <cacheField name="ОЗМ" numFmtId="0">
      <sharedItems containsBlank="1"/>
    </cacheField>
    <cacheField name="Завод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s v="ШТ"/>
    <n v="2"/>
    <x v="0"/>
    <s v="18149317"/>
    <d v="2026-08-09T00:00:00"/>
    <x v="0"/>
    <s v="1600"/>
    <n v="109999"/>
  </r>
  <r>
    <x v="1"/>
    <s v="ШТ"/>
    <n v="1"/>
    <x v="1"/>
    <n v="18150870"/>
    <d v="2026-09-03T00:00:00"/>
    <x v="1"/>
    <s v="1100"/>
    <n v="170000"/>
  </r>
  <r>
    <x v="2"/>
    <s v="ШТ"/>
    <n v="1"/>
    <x v="0"/>
    <n v="18150931"/>
    <d v="2026-07-10T00:00:00"/>
    <x v="2"/>
    <s v="1100"/>
    <n v="80016.55"/>
  </r>
  <r>
    <x v="3"/>
    <s v="ШТ"/>
    <n v="1"/>
    <x v="0"/>
    <s v="18151232"/>
    <d v="2026-08-09T00:00:00"/>
    <x v="3"/>
    <s v="1600"/>
    <n v="349482.84"/>
  </r>
  <r>
    <x v="4"/>
    <s v="ШТ"/>
    <n v="2"/>
    <x v="0"/>
    <n v="18151234"/>
    <d v="2026-07-09T00:00:00"/>
    <x v="4"/>
    <s v="1600"/>
    <n v="212072.69"/>
  </r>
  <r>
    <x v="4"/>
    <s v="ШТ"/>
    <n v="1"/>
    <x v="0"/>
    <n v="18151235"/>
    <d v="2026-08-09T00:00:00"/>
    <x v="4"/>
    <s v="1600"/>
    <n v="212072.69"/>
  </r>
  <r>
    <x v="5"/>
    <s v="ШТ"/>
    <n v="4"/>
    <x v="0"/>
    <n v="18152287"/>
    <d v="2026-08-09T00:00:00"/>
    <x v="5"/>
    <s v="1600"/>
    <n v="81286.720000000001"/>
  </r>
  <r>
    <x v="6"/>
    <s v="ШТ"/>
    <n v="1"/>
    <x v="0"/>
    <s v="18152288"/>
    <d v="2026-08-09T00:00:00"/>
    <x v="6"/>
    <s v="1600"/>
    <n v="53499.85"/>
  </r>
  <r>
    <x v="7"/>
    <s v="ШТ"/>
    <n v="2"/>
    <x v="0"/>
    <s v="18152289"/>
    <d v="2026-08-09T00:00:00"/>
    <x v="7"/>
    <s v="1600"/>
    <n v="96739.3"/>
  </r>
  <r>
    <x v="8"/>
    <s v="ШТ"/>
    <n v="1"/>
    <x v="0"/>
    <s v="18152290"/>
    <d v="2026-08-09T00:00:00"/>
    <x v="8"/>
    <s v="1600"/>
    <n v="52861.64"/>
  </r>
  <r>
    <x v="9"/>
    <s v="ШТ"/>
    <n v="1"/>
    <x v="0"/>
    <s v="18152291"/>
    <d v="2026-08-09T00:00:00"/>
    <x v="9"/>
    <s v="1600"/>
    <n v="42733.33"/>
  </r>
  <r>
    <x v="10"/>
    <s v="ШТ"/>
    <n v="2"/>
    <x v="0"/>
    <s v="18152292"/>
    <d v="2026-08-09T00:00:00"/>
    <x v="10"/>
    <s v="1600"/>
    <n v="66445.77"/>
  </r>
  <r>
    <x v="11"/>
    <s v="ШТ"/>
    <n v="1"/>
    <x v="0"/>
    <s v="18152293"/>
    <d v="2026-08-09T00:00:00"/>
    <x v="11"/>
    <s v="1600"/>
    <n v="45013.11"/>
  </r>
  <r>
    <x v="12"/>
    <s v="ШТ"/>
    <n v="1"/>
    <x v="0"/>
    <s v="18152294"/>
    <d v="2026-08-09T00:00:00"/>
    <x v="12"/>
    <s v="1600"/>
    <n v="42688.76"/>
  </r>
  <r>
    <x v="13"/>
    <s v="ШТ"/>
    <n v="1"/>
    <x v="0"/>
    <s v="18152295"/>
    <d v="2026-08-09T00:00:00"/>
    <x v="13"/>
    <s v="1600"/>
    <n v="42688.76"/>
  </r>
  <r>
    <x v="14"/>
    <s v="ШТ"/>
    <n v="6"/>
    <x v="0"/>
    <s v="18152296"/>
    <d v="2026-08-09T00:00:00"/>
    <x v="14"/>
    <s v="1600"/>
    <n v="58629.83"/>
  </r>
  <r>
    <x v="15"/>
    <s v="ШТ"/>
    <n v="1"/>
    <x v="0"/>
    <s v="18152297"/>
    <d v="2026-08-09T00:00:00"/>
    <x v="15"/>
    <s v="1600"/>
    <n v="49662.41"/>
  </r>
  <r>
    <x v="16"/>
    <s v="ШТ"/>
    <n v="1"/>
    <x v="0"/>
    <s v="18152298"/>
    <d v="2026-08-09T00:00:00"/>
    <x v="16"/>
    <s v="1600"/>
    <n v="49662.41"/>
  </r>
  <r>
    <x v="17"/>
    <s v="ШТ"/>
    <n v="4"/>
    <x v="0"/>
    <s v="18152299"/>
    <d v="2026-08-09T00:00:00"/>
    <x v="17"/>
    <s v="1600"/>
    <n v="102144.99"/>
  </r>
  <r>
    <x v="18"/>
    <s v="ШТ"/>
    <n v="4"/>
    <x v="0"/>
    <s v="18152300"/>
    <d v="2026-08-09T00:00:00"/>
    <x v="18"/>
    <s v="1600"/>
    <n v="141868.04999999999"/>
  </r>
  <r>
    <x v="19"/>
    <s v="ШТ"/>
    <n v="1"/>
    <x v="0"/>
    <n v="18152302"/>
    <d v="2026-08-09T00:00:00"/>
    <x v="19"/>
    <s v="1600"/>
    <n v="12465.8"/>
  </r>
  <r>
    <x v="20"/>
    <s v="ШТ"/>
    <n v="2"/>
    <x v="0"/>
    <s v="18152358"/>
    <d v="2026-07-09T00:00:00"/>
    <x v="20"/>
    <s v="1600"/>
    <n v="228000"/>
  </r>
  <r>
    <x v="20"/>
    <s v="ШТ"/>
    <n v="1"/>
    <x v="0"/>
    <s v="18152359"/>
    <d v="2026-08-09T00:00:00"/>
    <x v="20"/>
    <s v="1600"/>
    <n v="228000"/>
  </r>
  <r>
    <x v="21"/>
    <s v="ШТ"/>
    <n v="80"/>
    <x v="0"/>
    <s v="18152361"/>
    <d v="2026-08-05T00:00:00"/>
    <x v="21"/>
    <s v="1600"/>
    <n v="1419.26"/>
  </r>
  <r>
    <x v="22"/>
    <s v="ШТ"/>
    <n v="2"/>
    <x v="0"/>
    <n v="18152425"/>
    <d v="2026-07-09T00:00:00"/>
    <x v="22"/>
    <s v="1600"/>
    <n v="260584"/>
  </r>
  <r>
    <x v="22"/>
    <s v="ШТ"/>
    <n v="2"/>
    <x v="0"/>
    <n v="18152426"/>
    <d v="2026-08-09T00:00:00"/>
    <x v="22"/>
    <s v="1600"/>
    <n v="260584"/>
  </r>
  <r>
    <x v="23"/>
    <s v="ШТ"/>
    <n v="2"/>
    <x v="0"/>
    <s v="18152427"/>
    <d v="2026-07-09T00:00:00"/>
    <x v="23"/>
    <s v="1600"/>
    <n v="312079.96000000002"/>
  </r>
  <r>
    <x v="23"/>
    <s v="ШТ"/>
    <n v="2"/>
    <x v="0"/>
    <s v="18152428"/>
    <d v="2026-08-09T00:00:00"/>
    <x v="23"/>
    <s v="1600"/>
    <n v="312079.96000000002"/>
  </r>
  <r>
    <x v="24"/>
    <s v="ШТ"/>
    <n v="1"/>
    <x v="0"/>
    <s v="18152429"/>
    <d v="2026-08-09T00:00:00"/>
    <x v="24"/>
    <s v="1600"/>
    <n v="241449.1"/>
  </r>
  <r>
    <x v="25"/>
    <s v="ШТ"/>
    <n v="1"/>
    <x v="0"/>
    <s v="18152430"/>
    <d v="2026-08-09T00:00:00"/>
    <x v="25"/>
    <s v="1600"/>
    <n v="379110.04"/>
  </r>
  <r>
    <x v="26"/>
    <s v="ШТ"/>
    <n v="1"/>
    <x v="0"/>
    <s v="18154425"/>
    <d v="2026-07-29T00:00:00"/>
    <x v="26"/>
    <s v="2300"/>
    <n v="463800"/>
  </r>
  <r>
    <x v="27"/>
    <s v="ШТ"/>
    <n v="2"/>
    <x v="1"/>
    <s v="18169660"/>
    <d v="2026-10-30T00:00:00"/>
    <x v="27"/>
    <s v="9921"/>
    <n v="464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s v="ШТ"/>
    <n v="2"/>
    <s v="03004008"/>
    <s v="18285483"/>
    <d v="2026-11-20T00:00:00"/>
    <s v="28.15.250000.00394"/>
    <s v="1100 ПівнГЗК"/>
  </r>
  <r>
    <x v="1"/>
    <s v="ШТ"/>
    <n v="16"/>
    <s v="03004008"/>
    <s v="18285565"/>
    <d v="2026-11-10T00:00:00"/>
    <s v="28.15.395000.00649"/>
    <s v="1100 ПівнГЗК"/>
  </r>
  <r>
    <x v="2"/>
    <s v="ШТ"/>
    <n v="12"/>
    <s v="03004008"/>
    <s v="18285566"/>
    <d v="2026-11-10T00:00:00"/>
    <s v="28.15.395000.00653"/>
    <s v="1100 ПівнГЗК"/>
  </r>
  <r>
    <x v="3"/>
    <s v="ШТ"/>
    <n v="4"/>
    <s v="03004008"/>
    <s v="18285793"/>
    <d v="2026-11-20T00:00:00"/>
    <s v="28.92.620000.04769"/>
    <s v="1100 ПівнГЗК"/>
  </r>
  <r>
    <x v="4"/>
    <s v="ШТ"/>
    <n v="16"/>
    <s v="03004008"/>
    <n v="18285794"/>
    <d v="2026-11-20T00:00:00"/>
    <s v="28.92.620000.04770"/>
    <s v="1100 ПівнГЗК"/>
  </r>
  <r>
    <x v="5"/>
    <s v="ШТ"/>
    <n v="40"/>
    <s v="03004008"/>
    <n v="18296404"/>
    <d v="2026-11-10T00:00:00"/>
    <s v="28.92.620000.04787"/>
    <s v="1100 ПівнГЗК"/>
  </r>
  <r>
    <x v="6"/>
    <s v="ШТ"/>
    <n v="4"/>
    <s v="03004008"/>
    <s v="18285797"/>
    <d v="2026-11-10T00:00:00"/>
    <s v="28.92.620000.05575"/>
    <s v="1100 ПівнГЗК"/>
  </r>
  <r>
    <x v="7"/>
    <s v="ШТ"/>
    <n v="8"/>
    <s v="03004008"/>
    <s v="18287571"/>
    <d v="2026-11-11T00:00:00"/>
    <s v="28.15.395000.00180"/>
    <s v="1600 ЦГЗК"/>
  </r>
  <r>
    <x v="8"/>
    <s v="ШТ"/>
    <n v="8"/>
    <s v="03004008"/>
    <n v="18295535"/>
    <d v="2026-11-10T00:00:00"/>
    <s v="28.92.620000.02119"/>
    <s v="1100 ПівнГЗК"/>
  </r>
  <r>
    <x v="9"/>
    <s v="ШТ"/>
    <n v="4"/>
    <s v="03004008"/>
    <s v="18285798"/>
    <d v="2026-11-10T00:00:00"/>
    <s v="28.92.620000.09093"/>
    <s v="1100 ПівнГЗК"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  <r>
    <x v="10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035D97-2C21-4DBE-8CC0-83CDA0D831CD}" name="Сводная таблица1" cacheId="28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32" firstHeaderRow="1" firstDataRow="1" firstDataCol="1"/>
  <pivotFields count="9">
    <pivotField axis="axisRow" showAll="0">
      <items count="29">
        <item x="5"/>
        <item x="27"/>
        <item x="3"/>
        <item x="0"/>
        <item x="6"/>
        <item x="7"/>
        <item x="8"/>
        <item x="9"/>
        <item x="10"/>
        <item x="11"/>
        <item x="12"/>
        <item x="13"/>
        <item x="21"/>
        <item x="20"/>
        <item x="23"/>
        <item x="14"/>
        <item x="15"/>
        <item x="16"/>
        <item x="25"/>
        <item x="24"/>
        <item x="4"/>
        <item x="22"/>
        <item x="17"/>
        <item x="18"/>
        <item x="1"/>
        <item x="19"/>
        <item x="2"/>
        <item x="26"/>
        <item t="default"/>
      </items>
    </pivotField>
    <pivotField showAll="0"/>
    <pivotField dataField="1" showAll="0"/>
    <pivotField showAll="0">
      <items count="3">
        <item x="1"/>
        <item x="0"/>
        <item t="default"/>
      </items>
    </pivotField>
    <pivotField showAll="0"/>
    <pivotField numFmtId="14" showAll="0"/>
    <pivotField showAll="0">
      <items count="29">
        <item x="26"/>
        <item x="1"/>
        <item x="5"/>
        <item x="3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4"/>
        <item x="17"/>
        <item x="18"/>
        <item x="19"/>
        <item x="2"/>
        <item x="20"/>
        <item x="27"/>
        <item x="21"/>
        <item x="22"/>
        <item x="23"/>
        <item x="24"/>
        <item x="25"/>
        <item t="default"/>
      </items>
    </pivotField>
    <pivotField showAll="0"/>
    <pivotField numFmtId="4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66F226-89C8-4EB7-812A-F53B02131BB8}" name="Сводная таблица1" cacheId="29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15" firstHeaderRow="1" firstDataRow="1" firstDataCol="1"/>
  <pivotFields count="8">
    <pivotField axis="axisRow" showAll="0">
      <items count="15">
        <item x="5"/>
        <item x="4"/>
        <item x="0"/>
        <item m="1" x="11"/>
        <item m="1" x="12"/>
        <item m="1" x="13"/>
        <item x="6"/>
        <item x="3"/>
        <item x="9"/>
        <item x="2"/>
        <item x="1"/>
        <item x="10"/>
        <item x="7"/>
        <item x="8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0"/>
  </rowFields>
  <rowItems count="12">
    <i>
      <x/>
    </i>
    <i>
      <x v="1"/>
    </i>
    <i>
      <x v="2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F9CD-401B-49BA-BB7F-F9151255D07F}">
  <dimension ref="A3:B32"/>
  <sheetViews>
    <sheetView topLeftCell="A5" workbookViewId="0">
      <selection activeCell="D22" sqref="D22"/>
    </sheetView>
  </sheetViews>
  <sheetFormatPr defaultRowHeight="13.2" x14ac:dyDescent="0.25"/>
  <cols>
    <col min="1" max="1" width="40.6640625" bestFit="1" customWidth="1"/>
    <col min="2" max="2" width="20.21875" bestFit="1" customWidth="1"/>
    <col min="3" max="29" width="17.88671875" bestFit="1" customWidth="1"/>
    <col min="30" max="30" width="11.88671875" bestFit="1" customWidth="1"/>
  </cols>
  <sheetData>
    <row r="3" spans="1:2" x14ac:dyDescent="0.25">
      <c r="A3" s="1" t="s">
        <v>37</v>
      </c>
      <c r="B3" t="s">
        <v>39</v>
      </c>
    </row>
    <row r="4" spans="1:2" x14ac:dyDescent="0.25">
      <c r="A4" s="2" t="s">
        <v>9</v>
      </c>
      <c r="B4">
        <v>4</v>
      </c>
    </row>
    <row r="5" spans="1:2" x14ac:dyDescent="0.25">
      <c r="A5" s="2" t="s">
        <v>36</v>
      </c>
      <c r="B5">
        <v>2</v>
      </c>
    </row>
    <row r="6" spans="1:2" x14ac:dyDescent="0.25">
      <c r="A6" s="2" t="s">
        <v>14</v>
      </c>
      <c r="B6">
        <v>1</v>
      </c>
    </row>
    <row r="7" spans="1:2" x14ac:dyDescent="0.25">
      <c r="A7" s="2" t="s">
        <v>11</v>
      </c>
      <c r="B7">
        <v>2</v>
      </c>
    </row>
    <row r="8" spans="1:2" x14ac:dyDescent="0.25">
      <c r="A8" s="2" t="s">
        <v>15</v>
      </c>
      <c r="B8">
        <v>1</v>
      </c>
    </row>
    <row r="9" spans="1:2" x14ac:dyDescent="0.25">
      <c r="A9" s="2" t="s">
        <v>16</v>
      </c>
      <c r="B9">
        <v>2</v>
      </c>
    </row>
    <row r="10" spans="1:2" x14ac:dyDescent="0.25">
      <c r="A10" s="2" t="s">
        <v>17</v>
      </c>
      <c r="B10">
        <v>1</v>
      </c>
    </row>
    <row r="11" spans="1:2" x14ac:dyDescent="0.25">
      <c r="A11" s="2" t="s">
        <v>18</v>
      </c>
      <c r="B11">
        <v>1</v>
      </c>
    </row>
    <row r="12" spans="1:2" x14ac:dyDescent="0.25">
      <c r="A12" s="2" t="s">
        <v>19</v>
      </c>
      <c r="B12">
        <v>2</v>
      </c>
    </row>
    <row r="13" spans="1:2" x14ac:dyDescent="0.25">
      <c r="A13" s="2" t="s">
        <v>20</v>
      </c>
      <c r="B13">
        <v>1</v>
      </c>
    </row>
    <row r="14" spans="1:2" x14ac:dyDescent="0.25">
      <c r="A14" s="2" t="s">
        <v>21</v>
      </c>
      <c r="B14">
        <v>1</v>
      </c>
    </row>
    <row r="15" spans="1:2" x14ac:dyDescent="0.25">
      <c r="A15" s="2" t="s">
        <v>22</v>
      </c>
      <c r="B15">
        <v>1</v>
      </c>
    </row>
    <row r="16" spans="1:2" x14ac:dyDescent="0.25">
      <c r="A16" s="2" t="s">
        <v>30</v>
      </c>
      <c r="B16">
        <v>80</v>
      </c>
    </row>
    <row r="17" spans="1:2" x14ac:dyDescent="0.25">
      <c r="A17" s="2" t="s">
        <v>29</v>
      </c>
      <c r="B17">
        <v>3</v>
      </c>
    </row>
    <row r="18" spans="1:2" x14ac:dyDescent="0.25">
      <c r="A18" s="2" t="s">
        <v>32</v>
      </c>
      <c r="B18">
        <v>4</v>
      </c>
    </row>
    <row r="19" spans="1:2" x14ac:dyDescent="0.25">
      <c r="A19" s="2" t="s">
        <v>23</v>
      </c>
      <c r="B19">
        <v>6</v>
      </c>
    </row>
    <row r="20" spans="1:2" x14ac:dyDescent="0.25">
      <c r="A20" s="2" t="s">
        <v>24</v>
      </c>
      <c r="B20">
        <v>1</v>
      </c>
    </row>
    <row r="21" spans="1:2" x14ac:dyDescent="0.25">
      <c r="A21" s="2" t="s">
        <v>25</v>
      </c>
      <c r="B21">
        <v>1</v>
      </c>
    </row>
    <row r="22" spans="1:2" x14ac:dyDescent="0.25">
      <c r="A22" s="2" t="s">
        <v>34</v>
      </c>
      <c r="B22">
        <v>1</v>
      </c>
    </row>
    <row r="23" spans="1:2" x14ac:dyDescent="0.25">
      <c r="A23" s="2" t="s">
        <v>33</v>
      </c>
      <c r="B23">
        <v>1</v>
      </c>
    </row>
    <row r="24" spans="1:2" x14ac:dyDescent="0.25">
      <c r="A24" s="2" t="s">
        <v>8</v>
      </c>
      <c r="B24">
        <v>3</v>
      </c>
    </row>
    <row r="25" spans="1:2" x14ac:dyDescent="0.25">
      <c r="A25" s="2" t="s">
        <v>31</v>
      </c>
      <c r="B25">
        <v>4</v>
      </c>
    </row>
    <row r="26" spans="1:2" x14ac:dyDescent="0.25">
      <c r="A26" s="2" t="s">
        <v>26</v>
      </c>
      <c r="B26">
        <v>4</v>
      </c>
    </row>
    <row r="27" spans="1:2" x14ac:dyDescent="0.25">
      <c r="A27" s="2" t="s">
        <v>27</v>
      </c>
      <c r="B27">
        <v>4</v>
      </c>
    </row>
    <row r="28" spans="1:2" x14ac:dyDescent="0.25">
      <c r="A28" s="2" t="s">
        <v>12</v>
      </c>
      <c r="B28">
        <v>1</v>
      </c>
    </row>
    <row r="29" spans="1:2" x14ac:dyDescent="0.25">
      <c r="A29" s="2" t="s">
        <v>28</v>
      </c>
      <c r="B29">
        <v>1</v>
      </c>
    </row>
    <row r="30" spans="1:2" x14ac:dyDescent="0.25">
      <c r="A30" s="2" t="s">
        <v>13</v>
      </c>
      <c r="B30">
        <v>1</v>
      </c>
    </row>
    <row r="31" spans="1:2" x14ac:dyDescent="0.25">
      <c r="A31" s="2" t="s">
        <v>35</v>
      </c>
      <c r="B31">
        <v>1</v>
      </c>
    </row>
    <row r="32" spans="1:2" x14ac:dyDescent="0.25">
      <c r="A32" s="2" t="s">
        <v>38</v>
      </c>
      <c r="B32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BA58-4D0C-43AA-9B92-48BEEFD7DD66}">
  <dimension ref="A3:B15"/>
  <sheetViews>
    <sheetView workbookViewId="0">
      <selection activeCell="A20" sqref="A20"/>
    </sheetView>
  </sheetViews>
  <sheetFormatPr defaultRowHeight="13.2" x14ac:dyDescent="0.25"/>
  <cols>
    <col min="1" max="1" width="40.5546875" bestFit="1" customWidth="1"/>
    <col min="2" max="2" width="20.21875" bestFit="1" customWidth="1"/>
  </cols>
  <sheetData>
    <row r="3" spans="1:2" x14ac:dyDescent="0.25">
      <c r="A3" s="1" t="s">
        <v>37</v>
      </c>
      <c r="B3" t="s">
        <v>39</v>
      </c>
    </row>
    <row r="4" spans="1:2" x14ac:dyDescent="0.25">
      <c r="A4" s="2" t="s">
        <v>47</v>
      </c>
      <c r="B4">
        <v>40</v>
      </c>
    </row>
    <row r="5" spans="1:2" x14ac:dyDescent="0.25">
      <c r="A5" s="2" t="s">
        <v>46</v>
      </c>
      <c r="B5">
        <v>16</v>
      </c>
    </row>
    <row r="6" spans="1:2" x14ac:dyDescent="0.25">
      <c r="A6" s="2" t="s">
        <v>42</v>
      </c>
      <c r="B6">
        <v>2</v>
      </c>
    </row>
    <row r="7" spans="1:2" x14ac:dyDescent="0.25">
      <c r="A7" s="2" t="s">
        <v>48</v>
      </c>
      <c r="B7">
        <v>4</v>
      </c>
    </row>
    <row r="8" spans="1:2" x14ac:dyDescent="0.25">
      <c r="A8" s="2" t="s">
        <v>45</v>
      </c>
      <c r="B8">
        <v>4</v>
      </c>
    </row>
    <row r="9" spans="1:2" x14ac:dyDescent="0.25">
      <c r="A9" s="2" t="s">
        <v>49</v>
      </c>
      <c r="B9">
        <v>4</v>
      </c>
    </row>
    <row r="10" spans="1:2" x14ac:dyDescent="0.25">
      <c r="A10" s="2" t="s">
        <v>44</v>
      </c>
      <c r="B10">
        <v>12</v>
      </c>
    </row>
    <row r="11" spans="1:2" x14ac:dyDescent="0.25">
      <c r="A11" s="2" t="s">
        <v>43</v>
      </c>
      <c r="B11">
        <v>16</v>
      </c>
    </row>
    <row r="12" spans="1:2" hidden="1" x14ac:dyDescent="0.25">
      <c r="A12" s="2" t="s">
        <v>58</v>
      </c>
    </row>
    <row r="13" spans="1:2" x14ac:dyDescent="0.25">
      <c r="A13" s="2" t="s">
        <v>64</v>
      </c>
      <c r="B13">
        <v>8</v>
      </c>
    </row>
    <row r="14" spans="1:2" x14ac:dyDescent="0.25">
      <c r="A14" s="2" t="s">
        <v>67</v>
      </c>
      <c r="B14">
        <v>8</v>
      </c>
    </row>
    <row r="15" spans="1:2" x14ac:dyDescent="0.25">
      <c r="A15" s="2" t="s">
        <v>38</v>
      </c>
      <c r="B15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2"/>
  <sheetViews>
    <sheetView tabSelected="1" zoomScale="90" zoomScaleNormal="90" workbookViewId="0">
      <pane ySplit="1" topLeftCell="A2" activePane="bottomLeft" state="frozen"/>
      <selection pane="bottomLeft" activeCell="D19" sqref="D19"/>
    </sheetView>
  </sheetViews>
  <sheetFormatPr defaultRowHeight="13.2" x14ac:dyDescent="0.25"/>
  <cols>
    <col min="1" max="1" width="39.5546875" style="9" customWidth="1"/>
    <col min="2" max="2" width="7.44140625" style="4" customWidth="1"/>
    <col min="3" max="3" width="4.44140625" style="4" customWidth="1"/>
    <col min="4" max="4" width="10.6640625" style="7" customWidth="1"/>
    <col min="5" max="5" width="10" style="4" bestFit="1" customWidth="1"/>
    <col min="6" max="6" width="10.77734375" style="4" customWidth="1"/>
    <col min="7" max="7" width="20" style="4" bestFit="1" customWidth="1"/>
    <col min="8" max="8" width="11.88671875" style="9" customWidth="1"/>
    <col min="9" max="16384" width="8.88671875" style="4"/>
  </cols>
  <sheetData>
    <row r="1" spans="1:8" ht="39.6" x14ac:dyDescent="0.25">
      <c r="A1" s="8" t="s">
        <v>5</v>
      </c>
      <c r="B1" s="5" t="s">
        <v>6</v>
      </c>
      <c r="C1" s="5" t="s">
        <v>7</v>
      </c>
      <c r="D1" s="6" t="s">
        <v>2</v>
      </c>
      <c r="E1" s="3" t="s">
        <v>1</v>
      </c>
      <c r="F1" s="6" t="s">
        <v>3</v>
      </c>
      <c r="G1" s="6" t="s">
        <v>4</v>
      </c>
      <c r="H1" s="6" t="s">
        <v>10</v>
      </c>
    </row>
    <row r="2" spans="1:8" x14ac:dyDescent="0.25">
      <c r="A2" s="12" t="s">
        <v>42</v>
      </c>
      <c r="B2" s="11" t="s">
        <v>0</v>
      </c>
      <c r="C2" s="11">
        <v>2</v>
      </c>
      <c r="D2" s="11" t="s">
        <v>41</v>
      </c>
      <c r="E2" s="11" t="s">
        <v>59</v>
      </c>
      <c r="F2" s="13">
        <v>46346</v>
      </c>
      <c r="G2" s="11" t="s">
        <v>50</v>
      </c>
      <c r="H2" s="11" t="s">
        <v>40</v>
      </c>
    </row>
    <row r="3" spans="1:8" x14ac:dyDescent="0.25">
      <c r="A3" s="12" t="s">
        <v>43</v>
      </c>
      <c r="B3" s="11" t="s">
        <v>0</v>
      </c>
      <c r="C3" s="11">
        <v>16</v>
      </c>
      <c r="D3" s="11" t="s">
        <v>41</v>
      </c>
      <c r="E3" s="11" t="s">
        <v>60</v>
      </c>
      <c r="F3" s="13">
        <v>46336</v>
      </c>
      <c r="G3" s="11" t="s">
        <v>51</v>
      </c>
      <c r="H3" s="11" t="s">
        <v>40</v>
      </c>
    </row>
    <row r="4" spans="1:8" x14ac:dyDescent="0.25">
      <c r="A4" s="12" t="s">
        <v>44</v>
      </c>
      <c r="B4" s="11" t="s">
        <v>0</v>
      </c>
      <c r="C4" s="11">
        <v>12</v>
      </c>
      <c r="D4" s="11" t="s">
        <v>41</v>
      </c>
      <c r="E4" s="11" t="s">
        <v>61</v>
      </c>
      <c r="F4" s="13">
        <v>46336</v>
      </c>
      <c r="G4" s="11" t="s">
        <v>52</v>
      </c>
      <c r="H4" s="11" t="s">
        <v>40</v>
      </c>
    </row>
    <row r="5" spans="1:8" ht="13.2" customHeight="1" x14ac:dyDescent="0.25">
      <c r="A5" s="12" t="s">
        <v>45</v>
      </c>
      <c r="B5" s="11" t="s">
        <v>0</v>
      </c>
      <c r="C5" s="11">
        <v>4</v>
      </c>
      <c r="D5" s="11" t="s">
        <v>41</v>
      </c>
      <c r="E5" s="11" t="s">
        <v>62</v>
      </c>
      <c r="F5" s="16">
        <v>46346</v>
      </c>
      <c r="G5" s="11" t="s">
        <v>53</v>
      </c>
      <c r="H5" s="11" t="s">
        <v>40</v>
      </c>
    </row>
    <row r="6" spans="1:8" ht="13.2" customHeight="1" x14ac:dyDescent="0.25">
      <c r="A6" s="12" t="s">
        <v>46</v>
      </c>
      <c r="B6" s="11" t="s">
        <v>0</v>
      </c>
      <c r="C6" s="11">
        <v>16</v>
      </c>
      <c r="D6" s="11" t="s">
        <v>41</v>
      </c>
      <c r="E6" s="11">
        <v>18285794</v>
      </c>
      <c r="F6" s="13">
        <v>46346</v>
      </c>
      <c r="G6" s="11" t="s">
        <v>54</v>
      </c>
      <c r="H6" s="11" t="s">
        <v>40</v>
      </c>
    </row>
    <row r="7" spans="1:8" ht="13.2" customHeight="1" x14ac:dyDescent="0.25">
      <c r="A7" s="12" t="s">
        <v>47</v>
      </c>
      <c r="B7" s="11" t="s">
        <v>0</v>
      </c>
      <c r="C7" s="11">
        <v>40</v>
      </c>
      <c r="D7" s="11" t="s">
        <v>41</v>
      </c>
      <c r="E7" s="11">
        <v>18296404</v>
      </c>
      <c r="F7" s="13">
        <v>46336</v>
      </c>
      <c r="G7" s="11" t="s">
        <v>55</v>
      </c>
      <c r="H7" s="11" t="s">
        <v>40</v>
      </c>
    </row>
    <row r="8" spans="1:8" ht="13.2" customHeight="1" x14ac:dyDescent="0.25">
      <c r="A8" s="12" t="s">
        <v>48</v>
      </c>
      <c r="B8" s="11" t="s">
        <v>0</v>
      </c>
      <c r="C8" s="11">
        <v>4</v>
      </c>
      <c r="D8" s="11" t="s">
        <v>41</v>
      </c>
      <c r="E8" s="11" t="s">
        <v>63</v>
      </c>
      <c r="F8" s="16">
        <v>46336</v>
      </c>
      <c r="G8" s="11" t="s">
        <v>56</v>
      </c>
      <c r="H8" s="11" t="s">
        <v>40</v>
      </c>
    </row>
    <row r="9" spans="1:8" ht="13.2" customHeight="1" x14ac:dyDescent="0.25">
      <c r="A9" s="12" t="s">
        <v>64</v>
      </c>
      <c r="B9" s="11" t="s">
        <v>0</v>
      </c>
      <c r="C9" s="11">
        <v>8</v>
      </c>
      <c r="D9" s="11" t="s">
        <v>41</v>
      </c>
      <c r="E9" s="11">
        <v>18287571</v>
      </c>
      <c r="F9" s="13">
        <v>46337</v>
      </c>
      <c r="G9" s="11" t="s">
        <v>65</v>
      </c>
      <c r="H9" s="11" t="s">
        <v>66</v>
      </c>
    </row>
    <row r="10" spans="1:8" ht="13.2" customHeight="1" x14ac:dyDescent="0.25">
      <c r="A10" s="12" t="s">
        <v>67</v>
      </c>
      <c r="B10" s="11" t="s">
        <v>0</v>
      </c>
      <c r="C10" s="11">
        <v>8</v>
      </c>
      <c r="D10" s="11" t="s">
        <v>41</v>
      </c>
      <c r="E10" s="11">
        <v>18295535</v>
      </c>
      <c r="F10" s="13">
        <v>46336</v>
      </c>
      <c r="G10" s="11" t="s">
        <v>68</v>
      </c>
      <c r="H10" s="11" t="s">
        <v>40</v>
      </c>
    </row>
    <row r="11" spans="1:8" ht="13.2" customHeight="1" x14ac:dyDescent="0.25">
      <c r="A11" s="12" t="s">
        <v>49</v>
      </c>
      <c r="B11" s="11" t="s">
        <v>0</v>
      </c>
      <c r="C11" s="11">
        <v>4</v>
      </c>
      <c r="D11" s="11" t="s">
        <v>41</v>
      </c>
      <c r="E11" s="11" t="s">
        <v>69</v>
      </c>
      <c r="F11" s="13">
        <v>46336</v>
      </c>
      <c r="G11" s="11" t="s">
        <v>57</v>
      </c>
      <c r="H11" s="11" t="s">
        <v>40</v>
      </c>
    </row>
    <row r="12" spans="1:8" ht="13.2" customHeight="1" x14ac:dyDescent="0.25">
      <c r="A12" s="14"/>
      <c r="B12" s="15"/>
      <c r="C12" s="15"/>
      <c r="D12" s="15"/>
      <c r="E12" s="15"/>
      <c r="F12" s="16"/>
      <c r="G12" s="15"/>
      <c r="H12" s="15"/>
    </row>
    <row r="13" spans="1:8" x14ac:dyDescent="0.25">
      <c r="F13" s="10"/>
    </row>
    <row r="14" spans="1:8" x14ac:dyDescent="0.25">
      <c r="F14" s="10"/>
    </row>
    <row r="15" spans="1:8" x14ac:dyDescent="0.25">
      <c r="F15" s="10"/>
    </row>
    <row r="16" spans="1:8" x14ac:dyDescent="0.25">
      <c r="F16" s="10"/>
    </row>
    <row r="17" spans="6:6" x14ac:dyDescent="0.25">
      <c r="F17" s="10"/>
    </row>
    <row r="18" spans="6:6" x14ac:dyDescent="0.25">
      <c r="F18" s="10"/>
    </row>
    <row r="19" spans="6:6" x14ac:dyDescent="0.25">
      <c r="F19" s="10"/>
    </row>
    <row r="20" spans="6:6" x14ac:dyDescent="0.25">
      <c r="F20" s="10"/>
    </row>
    <row r="21" spans="6:6" x14ac:dyDescent="0.25">
      <c r="F21" s="10"/>
    </row>
    <row r="22" spans="6:6" x14ac:dyDescent="0.25">
      <c r="F22" s="10"/>
    </row>
    <row r="23" spans="6:6" x14ac:dyDescent="0.25">
      <c r="F23" s="10"/>
    </row>
    <row r="24" spans="6:6" x14ac:dyDescent="0.25">
      <c r="F24" s="10"/>
    </row>
    <row r="25" spans="6:6" x14ac:dyDescent="0.25">
      <c r="F25" s="10"/>
    </row>
    <row r="26" spans="6:6" x14ac:dyDescent="0.25">
      <c r="F26" s="10"/>
    </row>
    <row r="27" spans="6:6" x14ac:dyDescent="0.25">
      <c r="F27" s="10"/>
    </row>
    <row r="28" spans="6:6" x14ac:dyDescent="0.25">
      <c r="F28" s="10"/>
    </row>
    <row r="29" spans="6:6" x14ac:dyDescent="0.25">
      <c r="F29" s="10"/>
    </row>
    <row r="30" spans="6:6" x14ac:dyDescent="0.25">
      <c r="F30" s="10"/>
    </row>
    <row r="31" spans="6:6" x14ac:dyDescent="0.25">
      <c r="F31" s="10"/>
    </row>
    <row r="32" spans="6:6" x14ac:dyDescent="0.25">
      <c r="F32" s="10"/>
    </row>
  </sheetData>
  <autoFilter ref="A1:H32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Свод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Мельникова Ганна Андріївна (Hanna Melnykova)</cp:lastModifiedBy>
  <cp:revision>1</cp:revision>
  <dcterms:modified xsi:type="dcterms:W3CDTF">2026-07-03T12:20:40Z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2026-02-04T14:14:37Z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02b49f23-75fb-480a-948f-3a3e066a5af1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